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2435" windowHeight="77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14" i="1" l="1"/>
  <c r="L13" i="1"/>
  <c r="I4" i="1"/>
  <c r="K4" i="1" s="1"/>
  <c r="I5" i="1"/>
  <c r="K5" i="1" s="1"/>
  <c r="I6" i="1"/>
  <c r="K6" i="1" s="1"/>
  <c r="I7" i="1"/>
  <c r="K7" i="1" s="1"/>
  <c r="I8" i="1"/>
  <c r="K8" i="1" s="1"/>
  <c r="I3" i="1"/>
  <c r="K3" i="1" s="1"/>
  <c r="H4" i="1"/>
  <c r="H5" i="1"/>
  <c r="H6" i="1"/>
  <c r="H7" i="1"/>
  <c r="H8" i="1"/>
  <c r="H3" i="1"/>
  <c r="G5" i="1"/>
  <c r="G6" i="1"/>
  <c r="G7" i="1"/>
  <c r="G3" i="1"/>
  <c r="G4" i="1"/>
  <c r="G8" i="1"/>
  <c r="F4" i="1"/>
  <c r="F5" i="1"/>
  <c r="F6" i="1"/>
  <c r="F7" i="1"/>
  <c r="F8" i="1"/>
  <c r="F3" i="1"/>
  <c r="J3" i="1" s="1"/>
  <c r="J8" i="1" l="1"/>
  <c r="J4" i="1"/>
  <c r="J7" i="1"/>
  <c r="J6" i="1"/>
  <c r="J5" i="1"/>
</calcChain>
</file>

<file path=xl/sharedStrings.xml><?xml version="1.0" encoding="utf-8"?>
<sst xmlns="http://schemas.openxmlformats.org/spreadsheetml/2006/main" count="46" uniqueCount="43">
  <si>
    <t>THEO DÕI CHO THUÊ KHÁCH SAN - T.11/2020</t>
  </si>
  <si>
    <t>STT</t>
  </si>
  <si>
    <t>SỐ PHÒNG</t>
  </si>
  <si>
    <t>A012</t>
  </si>
  <si>
    <t>B021</t>
  </si>
  <si>
    <t>C011</t>
  </si>
  <si>
    <t>B012</t>
  </si>
  <si>
    <t>B022</t>
  </si>
  <si>
    <t>A011</t>
  </si>
  <si>
    <t>Tên khách</t>
  </si>
  <si>
    <t>An</t>
  </si>
  <si>
    <t>Bình</t>
  </si>
  <si>
    <t>Hạnh</t>
  </si>
  <si>
    <t>Phúc</t>
  </si>
  <si>
    <t>Phát</t>
  </si>
  <si>
    <t>Tài</t>
  </si>
  <si>
    <t>Ngày đến</t>
  </si>
  <si>
    <t>Ngày đi</t>
  </si>
  <si>
    <t>Tên dịch vụ</t>
  </si>
  <si>
    <t>Số ngày ở</t>
  </si>
  <si>
    <t>Tiền phí dịch vụ</t>
  </si>
  <si>
    <t>Tiền thanh toán</t>
  </si>
  <si>
    <t>Tổng cộng</t>
  </si>
  <si>
    <t>bang 1</t>
  </si>
  <si>
    <t>số phòng</t>
  </si>
  <si>
    <t>tivi/may lanh</t>
  </si>
  <si>
    <t>A01</t>
  </si>
  <si>
    <t>B01</t>
  </si>
  <si>
    <t>B02</t>
  </si>
  <si>
    <t>C01</t>
  </si>
  <si>
    <t>Đơn giá thuê</t>
  </si>
  <si>
    <t>bang 2</t>
  </si>
  <si>
    <t>Mã  DV</t>
  </si>
  <si>
    <t>Tên DV</t>
  </si>
  <si>
    <t>Phí DV</t>
  </si>
  <si>
    <t>Ăn sáng</t>
  </si>
  <si>
    <t>Thuê xe</t>
  </si>
  <si>
    <t>bang thống kê</t>
  </si>
  <si>
    <t>Dịch vụ</t>
  </si>
  <si>
    <t>Tổng tiền  phí dịch vụ</t>
  </si>
  <si>
    <t>Tivi/Máy lạnh</t>
  </si>
  <si>
    <t>Thành tiền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</si>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</sst>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5" formatCode="&quot;0&quot;\1"/>
    <numFmt numFmtId="167" formatCode="&quot;0&quot;\2"/>
    <numFmt numFmtId="168" formatCode="&quot;0&quot;\3"/>
    <numFmt numFmtId="169" formatCode="&quot;0&quot;\4"/>
    <numFmt numFmtId="170" formatCode="&quot;0&quot;\5"/>
    <numFmt numFmtId="171" formatCode="&quot;0&quot;\6"/>
  </numFmts>
  <fonts count="3" x14ac:knownFonts="1"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165" fontId="1" fillId="0" borderId="1" xfId="0" applyNumberFormat="1" applyFont="1" applyBorder="1"/>
    <xf numFmtId="0" fontId="1" fillId="0" borderId="1" xfId="0" applyFont="1" applyBorder="1"/>
    <xf numFmtId="14" fontId="1" fillId="0" borderId="1" xfId="0" applyNumberFormat="1" applyFont="1" applyBorder="1"/>
    <xf numFmtId="167" fontId="1" fillId="0" borderId="1" xfId="0" applyNumberFormat="1" applyFont="1" applyBorder="1"/>
    <xf numFmtId="168" fontId="1" fillId="0" borderId="1" xfId="0" applyNumberFormat="1" applyFont="1" applyBorder="1"/>
    <xf numFmtId="169" fontId="1" fillId="0" borderId="1" xfId="0" applyNumberFormat="1" applyFont="1" applyBorder="1"/>
    <xf numFmtId="170" fontId="1" fillId="0" borderId="1" xfId="0" applyNumberFormat="1" applyFont="1" applyBorder="1"/>
    <xf numFmtId="171" fontId="1" fillId="0" borderId="1" xfId="0" applyNumberFormat="1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5923960118766154"/>
          <c:y val="7.4548536269514062E-2"/>
          <c:w val="0.66770691163604545"/>
          <c:h val="0.832619568387284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Sheet1!$K$13:$K$14</c:f>
              <c:strCache>
                <c:ptCount val="2"/>
                <c:pt idx="0">
                  <c:v>Ăn sáng</c:v>
                </c:pt>
                <c:pt idx="1">
                  <c:v>Thuê xe</c:v>
                </c:pt>
              </c:strCache>
            </c:strRef>
          </c:cat>
          <c:val>
            <c:numRef>
              <c:f>Sheet1!$L$13:$L$14</c:f>
              <c:numCache>
                <c:formatCode>General</c:formatCode>
                <c:ptCount val="2"/>
                <c:pt idx="0">
                  <c:v>50000000</c:v>
                </c:pt>
                <c:pt idx="1">
                  <c:v>4750000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217984"/>
        <c:axId val="102223872"/>
      </c:barChart>
      <c:catAx>
        <c:axId val="102217984"/>
        <c:scaling>
          <c:orientation val="minMax"/>
        </c:scaling>
        <c:delete val="0"/>
        <c:axPos val="b"/>
        <c:majorTickMark val="out"/>
        <c:minorTickMark val="none"/>
        <c:tickLblPos val="nextTo"/>
        <c:crossAx val="102223872"/>
        <c:crosses val="autoZero"/>
        <c:auto val="1"/>
        <c:lblAlgn val="ctr"/>
        <c:lblOffset val="100"/>
        <c:noMultiLvlLbl val="0"/>
      </c:catAx>
      <c:valAx>
        <c:axId val="1022238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22179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284036</xdr:colOff>
      <xdr:row>0</xdr:row>
      <xdr:rowOff>127409</xdr:rowOff>
    </xdr:from>
    <xdr:to>
      <xdr:col>19</xdr:col>
      <xdr:colOff>590227</xdr:colOff>
      <xdr:row>11</xdr:row>
      <xdr:rowOff>259260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zoomScale="89" zoomScaleNormal="89" workbookViewId="0">
      <selection activeCell="I18" sqref="I18"/>
    </sheetView>
  </sheetViews>
  <sheetFormatPr defaultRowHeight="15" x14ac:dyDescent="0.25"/>
  <cols>
    <col min="1" max="1" width="11.5703125" customWidth="1"/>
    <col min="2" max="2" width="15.140625" customWidth="1"/>
    <col min="4" max="5" width="10.7109375" bestFit="1" customWidth="1"/>
    <col min="6" max="6" width="13.7109375" customWidth="1"/>
    <col min="7" max="9" width="12.140625" customWidth="1"/>
    <col min="10" max="10" width="12.7109375" customWidth="1"/>
    <col min="11" max="11" width="13" customWidth="1"/>
    <col min="12" max="12" width="11.5703125" customWidth="1"/>
  </cols>
  <sheetData>
    <row r="1" spans="1:13" ht="31.5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7"/>
      <c r="L1" s="2"/>
    </row>
    <row r="2" spans="1:13" ht="30" customHeight="1" x14ac:dyDescent="0.25">
      <c r="A2" s="13" t="s">
        <v>1</v>
      </c>
      <c r="B2" s="13" t="s">
        <v>2</v>
      </c>
      <c r="C2" s="13" t="s">
        <v>9</v>
      </c>
      <c r="D2" s="13" t="s">
        <v>16</v>
      </c>
      <c r="E2" s="13" t="s">
        <v>17</v>
      </c>
      <c r="F2" s="13" t="s">
        <v>18</v>
      </c>
      <c r="G2" s="13" t="s">
        <v>19</v>
      </c>
      <c r="H2" s="13" t="s">
        <v>40</v>
      </c>
      <c r="I2" s="13" t="s">
        <v>41</v>
      </c>
      <c r="J2" s="14" t="s">
        <v>20</v>
      </c>
      <c r="K2" s="14" t="s">
        <v>21</v>
      </c>
      <c r="L2" s="2"/>
    </row>
    <row r="3" spans="1:13" x14ac:dyDescent="0.25">
      <c r="A3" s="5">
        <v>1</v>
      </c>
      <c r="B3" s="6" t="s">
        <v>3</v>
      </c>
      <c r="C3" s="6" t="s">
        <v>10</v>
      </c>
      <c r="D3" s="7">
        <v>43770</v>
      </c>
      <c r="E3" s="7">
        <v>43774</v>
      </c>
      <c r="F3" s="6" t="str">
        <f>HLOOKUP(VALUE(RIGHT(B3,1)),$F$12:$G$13,2,0)</f>
        <v>Thuê xe</v>
      </c>
      <c r="G3" s="6">
        <f>E3-D3+1</f>
        <v>5</v>
      </c>
      <c r="H3" s="6">
        <f>VLOOKUP(LEFT(B3,3),$A$12:$C$16,3,0)</f>
        <v>300000</v>
      </c>
      <c r="I3" s="6">
        <f>VLOOKUP(LEFT(B3,3),$A$13:$C$16,3,0)*G3</f>
        <v>1500000</v>
      </c>
      <c r="J3" s="6">
        <f>HLOOKUP(F3,$F$13:$G$14,2,0)*G3</f>
        <v>1000000</v>
      </c>
      <c r="K3" s="6">
        <f>I3+J3</f>
        <v>2500000</v>
      </c>
      <c r="L3" s="2"/>
    </row>
    <row r="4" spans="1:13" x14ac:dyDescent="0.25">
      <c r="A4" s="8">
        <v>2</v>
      </c>
      <c r="B4" s="6" t="s">
        <v>4</v>
      </c>
      <c r="C4" s="6" t="s">
        <v>11</v>
      </c>
      <c r="D4" s="7">
        <v>43774</v>
      </c>
      <c r="E4" s="7">
        <v>43775</v>
      </c>
      <c r="F4" s="6" t="str">
        <f>HLOOKUP(VALUE(RIGHT(B4,1)),$F$12:$G$13,2,0)</f>
        <v>Ăn sáng</v>
      </c>
      <c r="G4" s="6">
        <f>E4-D4+1</f>
        <v>2</v>
      </c>
      <c r="H4" s="6">
        <f t="shared" ref="H4:H8" si="0">VLOOKUP(LEFT(B4,3),$A$12:$C$16,3,0)</f>
        <v>250000</v>
      </c>
      <c r="I4" s="6">
        <f t="shared" ref="I4:I8" si="1">VLOOKUP(LEFT(B4,3),$A$13:$C$16,3,0)*G4</f>
        <v>500000</v>
      </c>
      <c r="J4" s="6">
        <f>HLOOKUP(F4,$F$13:$G$14,2,0)*G4</f>
        <v>100000</v>
      </c>
      <c r="K4" s="6">
        <f t="shared" ref="K4:K8" si="2">I4+J4</f>
        <v>600000</v>
      </c>
      <c r="L4" s="2"/>
    </row>
    <row r="5" spans="1:13" x14ac:dyDescent="0.25">
      <c r="A5" s="9">
        <v>1</v>
      </c>
      <c r="B5" s="6" t="s">
        <v>5</v>
      </c>
      <c r="C5" s="6" t="s">
        <v>12</v>
      </c>
      <c r="D5" s="7">
        <v>43470</v>
      </c>
      <c r="E5" s="7">
        <v>43777</v>
      </c>
      <c r="F5" s="6" t="str">
        <f>HLOOKUP(VALUE(RIGHT(B5,1)),$F$12:$G$13,2,0)</f>
        <v>Ăn sáng</v>
      </c>
      <c r="G5" s="6">
        <f t="shared" ref="G5" si="3">E5-D5+1</f>
        <v>308</v>
      </c>
      <c r="H5" s="6">
        <f t="shared" si="0"/>
        <v>150000</v>
      </c>
      <c r="I5" s="6">
        <f t="shared" si="1"/>
        <v>46200000</v>
      </c>
      <c r="J5" s="6">
        <f>HLOOKUP(F5,$F$13:$G$14,2,0)*G5</f>
        <v>15400000</v>
      </c>
      <c r="K5" s="6">
        <f t="shared" si="2"/>
        <v>61600000</v>
      </c>
      <c r="L5" s="2"/>
    </row>
    <row r="6" spans="1:13" x14ac:dyDescent="0.25">
      <c r="A6" s="10">
        <v>1</v>
      </c>
      <c r="B6" s="6" t="s">
        <v>6</v>
      </c>
      <c r="C6" s="6" t="s">
        <v>13</v>
      </c>
      <c r="D6" s="7">
        <v>43775</v>
      </c>
      <c r="E6" s="7">
        <v>43779</v>
      </c>
      <c r="F6" s="6" t="str">
        <f>HLOOKUP(VALUE(RIGHT(B6,1)),$F$12:$G$13,2,0)</f>
        <v>Thuê xe</v>
      </c>
      <c r="G6" s="6">
        <f>E6-D6+1</f>
        <v>5</v>
      </c>
      <c r="H6" s="6">
        <f t="shared" si="0"/>
        <v>150000</v>
      </c>
      <c r="I6" s="6">
        <f t="shared" si="1"/>
        <v>750000</v>
      </c>
      <c r="J6" s="6">
        <f>HLOOKUP(F6,$F$13:$G$14,2,0)*G6</f>
        <v>1000000</v>
      </c>
      <c r="K6" s="6">
        <f t="shared" si="2"/>
        <v>1750000</v>
      </c>
      <c r="L6" s="2"/>
    </row>
    <row r="7" spans="1:13" x14ac:dyDescent="0.25">
      <c r="A7" s="11">
        <v>1</v>
      </c>
      <c r="B7" s="6" t="s">
        <v>7</v>
      </c>
      <c r="C7" s="6" t="s">
        <v>14</v>
      </c>
      <c r="D7" s="7">
        <v>43775</v>
      </c>
      <c r="E7" s="7">
        <v>43784</v>
      </c>
      <c r="F7" s="6" t="str">
        <f>HLOOKUP(VALUE(RIGHT(B7,1)),$F$12:$G$13,2,0)</f>
        <v>Thuê xe</v>
      </c>
      <c r="G7" s="6">
        <f>E7-D7+1</f>
        <v>10</v>
      </c>
      <c r="H7" s="6">
        <f t="shared" si="0"/>
        <v>250000</v>
      </c>
      <c r="I7" s="6">
        <f t="shared" si="1"/>
        <v>2500000</v>
      </c>
      <c r="J7" s="6">
        <f>HLOOKUP(F7,$F$13:$G$14,2,0)*G7</f>
        <v>2000000</v>
      </c>
      <c r="K7" s="6">
        <f t="shared" si="2"/>
        <v>4500000</v>
      </c>
      <c r="L7" s="2"/>
    </row>
    <row r="8" spans="1:13" x14ac:dyDescent="0.25">
      <c r="A8" s="12">
        <v>1</v>
      </c>
      <c r="B8" s="6" t="s">
        <v>8</v>
      </c>
      <c r="C8" s="6" t="s">
        <v>15</v>
      </c>
      <c r="D8" s="7">
        <v>43779</v>
      </c>
      <c r="E8" s="7">
        <v>43789</v>
      </c>
      <c r="F8" s="6" t="str">
        <f>HLOOKUP(VALUE(RIGHT(B8,1)),$F$12:$G$13,2,0)</f>
        <v>Ăn sáng</v>
      </c>
      <c r="G8" s="6">
        <f>E8-D8+1</f>
        <v>11</v>
      </c>
      <c r="H8" s="6">
        <f t="shared" si="0"/>
        <v>300000</v>
      </c>
      <c r="I8" s="6">
        <f t="shared" si="1"/>
        <v>3300000</v>
      </c>
      <c r="J8" s="6">
        <f>HLOOKUP(F8,$F$13:$G$14,2,0)*G8</f>
        <v>550000</v>
      </c>
      <c r="K8" s="6">
        <f t="shared" si="2"/>
        <v>3850000</v>
      </c>
      <c r="L8" s="2"/>
    </row>
    <row r="9" spans="1:13" x14ac:dyDescent="0.25">
      <c r="A9" s="18" t="s">
        <v>22</v>
      </c>
      <c r="B9" s="18"/>
      <c r="C9" s="18"/>
      <c r="D9" s="18"/>
      <c r="E9" s="18"/>
      <c r="F9" s="18"/>
      <c r="G9" s="6"/>
      <c r="H9" s="6"/>
      <c r="I9" s="6"/>
      <c r="J9" s="6"/>
      <c r="K9" s="6"/>
      <c r="L9" s="2"/>
    </row>
    <row r="10" spans="1:13" ht="9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3" ht="31.5" customHeight="1" x14ac:dyDescent="0.25">
      <c r="A11" s="2" t="s">
        <v>23</v>
      </c>
      <c r="B11" s="2"/>
      <c r="C11" s="2"/>
      <c r="D11" s="2"/>
      <c r="E11" s="2" t="s">
        <v>31</v>
      </c>
      <c r="F11" s="2"/>
      <c r="G11" s="2"/>
      <c r="H11" s="2"/>
      <c r="I11" s="2"/>
      <c r="J11" s="2"/>
      <c r="K11" s="1" t="s">
        <v>37</v>
      </c>
      <c r="L11" s="1"/>
      <c r="M11" s="2"/>
    </row>
    <row r="12" spans="1:13" ht="36" customHeight="1" x14ac:dyDescent="0.25">
      <c r="A12" s="3" t="s">
        <v>24</v>
      </c>
      <c r="B12" s="3" t="s">
        <v>25</v>
      </c>
      <c r="C12" s="4" t="s">
        <v>30</v>
      </c>
      <c r="D12" s="2"/>
      <c r="E12" s="2" t="s">
        <v>32</v>
      </c>
      <c r="F12" s="19">
        <v>1</v>
      </c>
      <c r="G12" s="19">
        <v>2</v>
      </c>
      <c r="H12" s="19"/>
      <c r="I12" s="19"/>
      <c r="K12" s="2" t="s">
        <v>38</v>
      </c>
      <c r="L12" s="4" t="s">
        <v>39</v>
      </c>
      <c r="M12" s="2"/>
    </row>
    <row r="13" spans="1:13" x14ac:dyDescent="0.25">
      <c r="A13" s="2" t="s">
        <v>26</v>
      </c>
      <c r="B13" s="2" t="s">
        <v>42</v>
      </c>
      <c r="C13" s="2">
        <v>300000</v>
      </c>
      <c r="D13" s="2"/>
      <c r="E13" s="2" t="s">
        <v>33</v>
      </c>
      <c r="F13" s="19" t="s">
        <v>35</v>
      </c>
      <c r="G13" s="19" t="s">
        <v>36</v>
      </c>
      <c r="H13" s="19"/>
      <c r="I13" s="19"/>
      <c r="K13" s="2" t="s">
        <v>35</v>
      </c>
      <c r="L13" s="2">
        <f>SUMIF($F$3:$F$8,K13,$I$3:$I$8)</f>
        <v>50000000</v>
      </c>
      <c r="M13" s="2"/>
    </row>
    <row r="14" spans="1:13" x14ac:dyDescent="0.25">
      <c r="A14" s="2" t="s">
        <v>27</v>
      </c>
      <c r="B14" s="2"/>
      <c r="C14" s="2">
        <v>150000</v>
      </c>
      <c r="D14" s="2"/>
      <c r="E14" s="2" t="s">
        <v>34</v>
      </c>
      <c r="F14" s="2">
        <v>50000</v>
      </c>
      <c r="G14" s="2">
        <v>200000</v>
      </c>
      <c r="H14" s="2"/>
      <c r="I14" s="2"/>
      <c r="K14" s="2" t="s">
        <v>36</v>
      </c>
      <c r="L14" s="2">
        <f>SUMIF($F$3:$F$8,K14,I3:I8)</f>
        <v>4750000</v>
      </c>
    </row>
    <row r="15" spans="1:13" x14ac:dyDescent="0.25">
      <c r="A15" s="2" t="s">
        <v>28</v>
      </c>
      <c r="B15" s="2" t="s">
        <v>42</v>
      </c>
      <c r="C15" s="2">
        <v>250000</v>
      </c>
      <c r="D15" s="2"/>
      <c r="E15" s="2"/>
      <c r="F15" s="2"/>
      <c r="G15" s="2"/>
      <c r="H15" s="2"/>
      <c r="I15" s="2"/>
      <c r="J15" s="2"/>
      <c r="K15" s="2"/>
      <c r="L15" s="2"/>
    </row>
    <row r="16" spans="1:13" x14ac:dyDescent="0.25">
      <c r="A16" s="2" t="s">
        <v>29</v>
      </c>
      <c r="B16" s="2"/>
      <c r="C16" s="2">
        <v>150000</v>
      </c>
      <c r="D16" s="2"/>
      <c r="E16" s="2"/>
      <c r="F16" s="2"/>
      <c r="G16" s="2"/>
      <c r="H16" s="2"/>
      <c r="I16" s="2"/>
      <c r="J16" s="2"/>
      <c r="K16" s="2"/>
      <c r="L16" s="2"/>
    </row>
  </sheetData>
  <mergeCells count="3">
    <mergeCell ref="A1:K1"/>
    <mergeCell ref="A9:F9"/>
    <mergeCell ref="K11:L1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2021-03-24T00:30:57Z</dcterms:created>
  <dcterms:modified xsi:type="dcterms:W3CDTF">2021-03-24T02:00:29Z</dcterms:modified>
</cp:coreProperties>
</file>